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https://d.docs.live.net/707a38af1885d52b/_5 ENGENHARIA E ORÇAMENTOS/_CAMIND/LICITAÇÕES/NOVA BANDEIRANTES/"/>
    </mc:Choice>
  </mc:AlternateContent>
  <xr:revisionPtr revIDLastSave="595" documentId="8_{B0787D61-09CF-40C2-AEF1-5023D7E06B48}" xr6:coauthVersionLast="47" xr6:coauthVersionMax="47" xr10:uidLastSave="{95CCA8D0-8B63-47E1-8E32-A1869C12AC2D}"/>
  <bookViews>
    <workbookView xWindow="-120" yWindow="-120" windowWidth="29040" windowHeight="15720" xr2:uid="{00000000-000D-0000-FFFF-FFFF00000000}"/>
  </bookViews>
  <sheets>
    <sheet name="Buttons" sheetId="1" r:id="rId1"/>
  </sheets>
  <definedNames>
    <definedName name="_xlnm.Print_Area" localSheetId="0">Buttons!$A$1:$I$54</definedName>
    <definedName name="_xlnm.Print_Titles" localSheetId="0">Buttons!$1:$8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2" i="1" l="1"/>
  <c r="H52" i="1"/>
  <c r="G52" i="1"/>
  <c r="F52" i="1"/>
  <c r="E52" i="1"/>
  <c r="D52" i="1"/>
  <c r="H48" i="1"/>
  <c r="I46" i="1"/>
  <c r="I44" i="1"/>
  <c r="G42" i="1"/>
  <c r="I40" i="1"/>
  <c r="H40" i="1"/>
  <c r="G40" i="1"/>
  <c r="F40" i="1"/>
  <c r="E40" i="1"/>
  <c r="I38" i="1"/>
  <c r="F36" i="1"/>
  <c r="I34" i="1"/>
  <c r="I32" i="1"/>
  <c r="I30" i="1"/>
  <c r="H30" i="1"/>
  <c r="I28" i="1"/>
  <c r="H28" i="1"/>
  <c r="I26" i="1"/>
  <c r="H26" i="1"/>
  <c r="G26" i="1"/>
  <c r="I24" i="1"/>
  <c r="H24" i="1"/>
  <c r="G24" i="1"/>
  <c r="I22" i="1"/>
  <c r="H22" i="1"/>
  <c r="G22" i="1"/>
  <c r="G20" i="1"/>
  <c r="F20" i="1"/>
  <c r="I18" i="1"/>
  <c r="H18" i="1"/>
  <c r="H16" i="1"/>
  <c r="G16" i="1"/>
  <c r="H14" i="1"/>
  <c r="G14" i="1"/>
  <c r="F14" i="1"/>
  <c r="G12" i="1"/>
  <c r="F12" i="1"/>
  <c r="E12" i="1"/>
  <c r="C58" i="1"/>
  <c r="I36" i="1"/>
  <c r="H36" i="1"/>
  <c r="H10" i="1"/>
  <c r="G10" i="1"/>
  <c r="F10" i="1"/>
  <c r="E10" i="1"/>
  <c r="D10" i="1"/>
  <c r="I50" i="1"/>
  <c r="I42" i="1"/>
  <c r="H42" i="1"/>
  <c r="H32" i="1"/>
  <c r="G32" i="1"/>
  <c r="H38" i="1"/>
  <c r="G38" i="1"/>
  <c r="F38" i="1"/>
  <c r="E38" i="1"/>
  <c r="G36" i="1"/>
  <c r="I48" i="1"/>
  <c r="F16" i="1"/>
  <c r="E14" i="1"/>
  <c r="D12" i="1"/>
  <c r="I51" i="1" l="1"/>
  <c r="D51" i="1"/>
  <c r="E51" i="1"/>
  <c r="H51" i="1"/>
  <c r="F51" i="1"/>
  <c r="G51" i="1"/>
  <c r="D54" i="1" l="1"/>
  <c r="D53" i="1"/>
  <c r="E54" i="1"/>
  <c r="F54" i="1" s="1"/>
  <c r="G54" i="1" l="1"/>
  <c r="H54" i="1" s="1"/>
  <c r="I54" i="1" s="1"/>
  <c r="E53" i="1"/>
  <c r="F53" i="1" l="1"/>
  <c r="G53" i="1" l="1"/>
  <c r="I53" i="1" l="1"/>
  <c r="H53" i="1"/>
</calcChain>
</file>

<file path=xl/sharedStrings.xml><?xml version="1.0" encoding="utf-8"?>
<sst xmlns="http://schemas.openxmlformats.org/spreadsheetml/2006/main" count="237" uniqueCount="64">
  <si>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</si>
  <si>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</si>
  <si>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</si>
  <si>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</si>
  <si>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</si>
  <si>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</si>
  <si>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</si>
  <si>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210 DIAS</t>
  </si>
  <si>
    <t>240 DIAS</t>
  </si>
  <si>
    <t xml:space="preserve"> 1 </t>
  </si>
  <si>
    <t/>
  </si>
  <si>
    <t xml:space="preserve"> 2 </t>
  </si>
  <si>
    <t>FUNDAÇÃO</t>
  </si>
  <si>
    <t xml:space="preserve"> 3 </t>
  </si>
  <si>
    <t>ESTRUTURA</t>
  </si>
  <si>
    <t xml:space="preserve"> 4 </t>
  </si>
  <si>
    <t xml:space="preserve"> 5 </t>
  </si>
  <si>
    <t>COBERTURA</t>
  </si>
  <si>
    <t xml:space="preserve"> 6 </t>
  </si>
  <si>
    <t>IMPERMEABILIZAÇÃO</t>
  </si>
  <si>
    <t xml:space="preserve"> 7 </t>
  </si>
  <si>
    <t>ESQUADRIAS</t>
  </si>
  <si>
    <t xml:space="preserve"> 8 </t>
  </si>
  <si>
    <t>REVESTIMENTO DE PAREDE</t>
  </si>
  <si>
    <t xml:space="preserve"> 9 </t>
  </si>
  <si>
    <t xml:space="preserve"> 10 </t>
  </si>
  <si>
    <t xml:space="preserve"> 11 </t>
  </si>
  <si>
    <t>REVESTIMENTO DE TETO</t>
  </si>
  <si>
    <t xml:space="preserve"> 12 </t>
  </si>
  <si>
    <t>PINTURA</t>
  </si>
  <si>
    <t xml:space="preserve"> 13 </t>
  </si>
  <si>
    <t>MARMORARIA</t>
  </si>
  <si>
    <t xml:space="preserve"> 14 </t>
  </si>
  <si>
    <t>LOUÇAS, METAIS E ACESSÓRIOS</t>
  </si>
  <si>
    <t xml:space="preserve"> 15 </t>
  </si>
  <si>
    <t>INSTALAÇÕES HIDROSSANITÁRIAS</t>
  </si>
  <si>
    <t xml:space="preserve"> 16 </t>
  </si>
  <si>
    <t>INSTALAÇÕES ELÉTRICAS</t>
  </si>
  <si>
    <t xml:space="preserve"> 17 </t>
  </si>
  <si>
    <t>CLIMATIZAÇÃO</t>
  </si>
  <si>
    <t xml:space="preserve"> 18 </t>
  </si>
  <si>
    <t>DADOS E VOZ</t>
  </si>
  <si>
    <t xml:space="preserve"> 19 </t>
  </si>
  <si>
    <t>GASES MEDICINAIS</t>
  </si>
  <si>
    <t xml:space="preserve"> 20 </t>
  </si>
  <si>
    <t>URBANIZAÇÃO</t>
  </si>
  <si>
    <t xml:space="preserve"> 21 </t>
  </si>
  <si>
    <t>SERVIÇOS COMPLEMENTARES</t>
  </si>
  <si>
    <t>Porcentagem</t>
  </si>
  <si>
    <t>Custo</t>
  </si>
  <si>
    <t>Porcentagem Acumulado</t>
  </si>
  <si>
    <t>Custo Acumulado</t>
  </si>
  <si>
    <r>
      <t xml:space="preserve">                      Tipo de Licitação: </t>
    </r>
    <r>
      <rPr>
        <sz val="11"/>
        <rFont val="Arial"/>
        <family val="2"/>
      </rPr>
      <t>CONCORRENCIA ELETRONICA</t>
    </r>
  </si>
  <si>
    <t>Encargos Sociais:</t>
  </si>
  <si>
    <t>BDI:</t>
  </si>
  <si>
    <r>
      <t xml:space="preserve">                      Número do Processo Licitatório: </t>
    </r>
    <r>
      <rPr>
        <sz val="11"/>
        <rFont val="Arial"/>
        <family val="2"/>
      </rPr>
      <t>01/2025</t>
    </r>
  </si>
  <si>
    <t>270 DIAS</t>
  </si>
  <si>
    <t>Não Deson</t>
  </si>
  <si>
    <r>
      <t xml:space="preserve">                      Abertura da Licitação: </t>
    </r>
    <r>
      <rPr>
        <sz val="11"/>
        <rFont val="Arial"/>
        <family val="2"/>
      </rPr>
      <t>20/03/2025 09:00</t>
    </r>
  </si>
  <si>
    <r>
      <t xml:space="preserve">                      Obra: </t>
    </r>
    <r>
      <rPr>
        <sz val="11"/>
        <rFont val="Arial"/>
        <family val="2"/>
      </rPr>
      <t>CONSTRUÇÃO DE UNIDADE BÁSICA DE SAÚDE - PORTE 1</t>
    </r>
  </si>
  <si>
    <t>SERVIÇOS PRELIMINARES E INDIRETOS</t>
  </si>
  <si>
    <t>ALVENARIA, VEDAÇÕES E DIVISÓRIAS</t>
  </si>
  <si>
    <t>REVESTIMENTO DE PISO INTERNO</t>
  </si>
  <si>
    <t>REVESTIMENTO DE PISO EXTERNO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</si>
</sst>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1"/>
      <name val="Arial"/>
      <family val="1"/>
    </font>
    <font>
      <sz val="11"/>
      <color theme="0"/>
      <name val="Arial"/>
      <family val="1"/>
    </font>
    <font>
      <b/>
      <sz val="11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"/>
      <name val="Arial"/>
      <family val="1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/>
      <diagonal/>
    </border>
    <border>
      <left/>
      <right style="thin">
        <color rgb="FFCCCCCC"/>
      </right>
      <top/>
      <bottom style="thick">
        <color rgb="FFFF5500"/>
      </bottom>
      <diagonal/>
    </border>
    <border>
      <left/>
      <right style="thin">
        <color rgb="FFCCCCCC"/>
      </right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27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right" vertical="top" wrapText="1"/>
    </xf>
    <xf numFmtId="0" fontId="6" fillId="6" borderId="0" xfId="0" applyFont="1" applyFill="1" applyAlignment="1">
      <alignment horizontal="left" vertical="top" wrapText="1"/>
    </xf>
    <xf numFmtId="0" fontId="8" fillId="8" borderId="0" xfId="0" applyFont="1" applyFill="1" applyAlignment="1">
      <alignment horizontal="center" vertical="top" wrapText="1"/>
    </xf>
    <xf numFmtId="10" fontId="4" fillId="5" borderId="3" xfId="0" applyNumberFormat="1" applyFont="1" applyFill="1" applyBorder="1" applyAlignment="1">
      <alignment horizontal="right" vertical="top" wrapText="1"/>
    </xf>
    <xf numFmtId="10" fontId="9" fillId="9" borderId="5" xfId="0" applyNumberFormat="1" applyFont="1" applyFill="1" applyBorder="1" applyAlignment="1">
      <alignment horizontal="right" vertical="top" wrapText="1"/>
    </xf>
    <xf numFmtId="4" fontId="5" fillId="5" borderId="4" xfId="0" applyNumberFormat="1" applyFont="1" applyFill="1" applyBorder="1" applyAlignment="1">
      <alignment horizontal="right" vertical="top" wrapText="1"/>
    </xf>
    <xf numFmtId="4" fontId="9" fillId="9" borderId="6" xfId="0" applyNumberFormat="1" applyFont="1" applyFill="1" applyBorder="1" applyAlignment="1">
      <alignment horizontal="right" vertical="top" wrapText="1"/>
    </xf>
    <xf numFmtId="4" fontId="9" fillId="9" borderId="7" xfId="0" applyNumberFormat="1" applyFont="1" applyFill="1" applyBorder="1" applyAlignment="1">
      <alignment horizontal="right" vertical="top" wrapText="1"/>
    </xf>
    <xf numFmtId="10" fontId="9" fillId="9" borderId="0" xfId="0" applyNumberFormat="1" applyFont="1" applyFill="1" applyAlignment="1">
      <alignment horizontal="right" vertical="top" wrapText="1"/>
    </xf>
    <xf numFmtId="4" fontId="7" fillId="7" borderId="0" xfId="0" applyNumberFormat="1" applyFont="1" applyFill="1" applyAlignment="1">
      <alignment horizontal="right" vertical="top" wrapText="1"/>
    </xf>
    <xf numFmtId="10" fontId="7" fillId="7" borderId="0" xfId="1" applyNumberFormat="1" applyFont="1" applyFill="1" applyAlignment="1">
      <alignment horizontal="right" vertical="top" wrapText="1"/>
    </xf>
    <xf numFmtId="4" fontId="11" fillId="0" borderId="0" xfId="0" applyNumberFormat="1" applyFont="1"/>
    <xf numFmtId="0" fontId="1" fillId="8" borderId="0" xfId="0" applyFont="1" applyFill="1" applyAlignment="1">
      <alignment horizontal="left" vertical="top" wrapText="1"/>
    </xf>
    <xf numFmtId="0" fontId="12" fillId="8" borderId="0" xfId="0" applyFont="1" applyFill="1" applyAlignment="1">
      <alignment horizontal="left" vertical="top"/>
    </xf>
    <xf numFmtId="10" fontId="15" fillId="8" borderId="0" xfId="0" applyNumberFormat="1" applyFont="1" applyFill="1" applyAlignment="1">
      <alignment vertical="top" wrapText="1"/>
    </xf>
    <xf numFmtId="0" fontId="6" fillId="8" borderId="0" xfId="0" applyFont="1" applyFill="1" applyAlignment="1">
      <alignment horizontal="left" vertical="top" wrapText="1"/>
    </xf>
    <xf numFmtId="0" fontId="14" fillId="8" borderId="0" xfId="0" applyFont="1" applyFill="1" applyAlignment="1">
      <alignment horizontal="right" vertical="center" wrapText="1"/>
    </xf>
    <xf numFmtId="0" fontId="1" fillId="8" borderId="0" xfId="0" applyFont="1" applyFill="1" applyAlignment="1">
      <alignment horizontal="left" vertical="top" wrapText="1"/>
    </xf>
    <xf numFmtId="0" fontId="6" fillId="8" borderId="0" xfId="0" applyFont="1" applyFill="1" applyAlignment="1">
      <alignment horizontal="left" vertical="top" wrapText="1"/>
    </xf>
    <xf numFmtId="0" fontId="1" fillId="8" borderId="8" xfId="0" applyFont="1" applyFill="1" applyBorder="1" applyAlignment="1">
      <alignment horizontal="center" wrapText="1"/>
    </xf>
    <xf numFmtId="0" fontId="4" fillId="4" borderId="3" xfId="0" applyFont="1" applyFill="1" applyBorder="1" applyAlignment="1">
      <alignment horizontal="left" vertical="top" wrapText="1"/>
    </xf>
    <xf numFmtId="0" fontId="4" fillId="4" borderId="4" xfId="0" applyFont="1" applyFill="1" applyBorder="1" applyAlignment="1">
      <alignment horizontal="left" vertical="top" wrapText="1"/>
    </xf>
    <xf numFmtId="0" fontId="6" fillId="6" borderId="0" xfId="0" applyFont="1" applyFill="1" applyAlignment="1">
      <alignment horizontal="left" vertical="top" wrapText="1"/>
    </xf>
    <xf numFmtId="0" fontId="1" fillId="8" borderId="0" xfId="0" applyFont="1" applyFill="1" applyAlignment="1">
      <alignment horizontal="right" vertical="center" wrapText="1"/>
    </xf>
    <xf numFmtId="0" fontId="1" fillId="8" borderId="0" xfId="0" applyFont="1" applyFill="1" applyAlignment="1">
      <alignment horizontal="right" vertical="top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twoCellAnchor editAs="oneCell">
    <xdr:from>
      <xdr:col>0</xdr:col>
      <xdr:colOff>38100</xdr:colOff>
      <xdr:row>0</xdr:row>
      <xdr:rowOff>66674</xdr:rowOff>
    </xdr:from>
    <xdr:to>
      <xdr:col>1</xdr:col>
      <xdr:colOff>837061</xdr:colOff>
      <xdr:row>6</xdr:row>
      <xdr:rowOff>38100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4944BB0-2C7F-44CA-B33A-5A1D2CF6CD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00" y="66674"/>
          <a:ext cx="1151386" cy="12382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8"/>
  <sheetViews>
    <sheetView showGridLines="0" tabSelected="1" showOutlineSymbols="0" showWhiteSpace="0" workbookViewId="0">
      <selection activeCell="I4" sqref="I4"/>
    </sheetView>
  </sheetViews>
  <sheetFormatPr defaultRowHeight="14.25" x14ac:dyDescent="0.2"/>
  <cols>
    <col min="1" max="1" width="4.625" bestFit="1" customWidth="1"/>
    <col min="2" max="2" width="56.625" bestFit="1" customWidth="1"/>
    <col min="3" max="3" width="14.625" bestFit="1" customWidth="1"/>
    <col min="4" max="9" width="12.625" customWidth="1"/>
    <col min="10" max="11" width="12" bestFit="1" customWidth="1"/>
  </cols>
  <sheetData>
    <row r="1" spans="1:9" ht="15" x14ac:dyDescent="0.2">
      <c r="A1" s="14"/>
      <c r="B1" s="14"/>
      <c r="C1" s="14"/>
      <c r="D1" s="19"/>
      <c r="E1" s="19"/>
      <c r="F1" s="14"/>
    </row>
    <row r="2" spans="1:9" ht="15" x14ac:dyDescent="0.2">
      <c r="A2" s="14"/>
      <c r="B2" s="15" t="s">
        <v>59</v>
      </c>
      <c r="C2" s="15"/>
      <c r="D2" s="14"/>
      <c r="E2" s="14"/>
      <c r="F2" s="14"/>
    </row>
    <row r="3" spans="1:9" ht="15" x14ac:dyDescent="0.2">
      <c r="A3" s="14"/>
      <c r="B3" s="15" t="s">
        <v>52</v>
      </c>
      <c r="C3" s="15"/>
      <c r="D3" s="14"/>
      <c r="E3" s="14"/>
      <c r="F3" s="14"/>
    </row>
    <row r="4" spans="1:9" ht="15" x14ac:dyDescent="0.2">
      <c r="A4" s="14"/>
      <c r="B4" s="15" t="s">
        <v>58</v>
      </c>
      <c r="C4" s="15"/>
      <c r="D4" s="14"/>
      <c r="E4" s="14"/>
      <c r="F4" s="14"/>
      <c r="G4" s="25" t="s">
        <v>53</v>
      </c>
      <c r="H4" s="25"/>
      <c r="I4" s="18" t="s">
        <v>57</v>
      </c>
    </row>
    <row r="5" spans="1:9" ht="15" x14ac:dyDescent="0.2">
      <c r="A5" s="14"/>
      <c r="B5" s="15" t="s">
        <v>55</v>
      </c>
      <c r="C5" s="15"/>
      <c r="D5" s="14"/>
      <c r="E5" s="14"/>
      <c r="F5" s="14"/>
      <c r="G5" s="26" t="s">
        <v>54</v>
      </c>
      <c r="H5" s="26"/>
      <c r="I5" s="16">
        <v>0.25</v>
      </c>
    </row>
    <row r="6" spans="1:9" ht="24.75" customHeight="1" x14ac:dyDescent="0.2">
      <c r="A6" s="17"/>
      <c r="B6" s="17"/>
      <c r="C6" s="17"/>
      <c r="D6" s="20"/>
      <c r="E6" s="20"/>
      <c r="F6" s="17"/>
    </row>
    <row r="7" spans="1:9" ht="15" customHeight="1" x14ac:dyDescent="0.25">
      <c r="A7" s="21" t="s">
        <v>0</v>
      </c>
      <c r="B7" s="21"/>
      <c r="C7" s="21"/>
    </row>
    <row r="8" spans="1:9" ht="15" x14ac:dyDescent="0.2">
      <c r="A8" s="1" t="s">
        <v>1</v>
      </c>
      <c r="B8" s="1" t="s">
        <v>2</v>
      </c>
      <c r="C8" s="2" t="s">
        <v>3</v>
      </c>
      <c r="D8" s="2" t="s">
        <v>4</v>
      </c>
      <c r="E8" s="2" t="s">
        <v>5</v>
      </c>
      <c r="F8" s="2" t="s">
        <v>6</v>
      </c>
      <c r="G8" s="2" t="s">
        <v>7</v>
      </c>
      <c r="H8" s="2" t="s">
        <v>8</v>
      </c>
      <c r="I8" s="2" t="s">
        <v>56</v>
      </c>
    </row>
    <row r="9" spans="1:9" x14ac:dyDescent="0.2">
      <c r="A9" s="22" t="s">
        <v>9</v>
      </c>
      <c r="B9" s="22" t="s">
        <v>60</v>
      </c>
      <c r="C9" s="5">
        <v>1</v>
      </c>
      <c r="D9" s="6">
        <v>0.5</v>
      </c>
      <c r="E9" s="6">
        <v>0.15</v>
      </c>
      <c r="F9" s="6">
        <v>0.15</v>
      </c>
      <c r="G9" s="6">
        <v>0.1</v>
      </c>
      <c r="H9" s="6">
        <v>0.1</v>
      </c>
      <c r="I9" s="6" t="s">
        <v>10</v>
      </c>
    </row>
    <row r="10" spans="1:9" ht="15" thickBot="1" x14ac:dyDescent="0.25">
      <c r="A10" s="23"/>
      <c r="B10" s="23"/>
      <c r="C10" s="7">
        <v>115207.3000000001</v>
      </c>
      <c r="D10" s="8">
        <f>$C10*D9</f>
        <v>57603.650000000052</v>
      </c>
      <c r="E10" s="8">
        <f>$C10*E9</f>
        <v>17281.095000000016</v>
      </c>
      <c r="F10" s="8">
        <f>$C10*F9</f>
        <v>17281.095000000016</v>
      </c>
      <c r="G10" s="8">
        <f t="shared" ref="G10:H10" si="0">$C10*G9</f>
        <v>11520.73000000001</v>
      </c>
      <c r="H10" s="8">
        <f t="shared" si="0"/>
        <v>11520.73000000001</v>
      </c>
      <c r="I10" s="9" t="s">
        <v>10</v>
      </c>
    </row>
    <row r="11" spans="1:9" ht="15" thickTop="1" x14ac:dyDescent="0.2">
      <c r="A11" s="22" t="s">
        <v>11</v>
      </c>
      <c r="B11" s="22" t="s">
        <v>12</v>
      </c>
      <c r="C11" s="5">
        <v>1</v>
      </c>
      <c r="D11" s="6">
        <v>0.1</v>
      </c>
      <c r="E11" s="6">
        <v>0.35</v>
      </c>
      <c r="F11" s="6">
        <v>0.45</v>
      </c>
      <c r="G11" s="6">
        <v>0.1</v>
      </c>
      <c r="H11" s="6" t="s">
        <v>10</v>
      </c>
      <c r="I11" s="6" t="s">
        <v>10</v>
      </c>
    </row>
    <row r="12" spans="1:9" ht="15" thickBot="1" x14ac:dyDescent="0.25">
      <c r="A12" s="23" t="s">
        <v>11</v>
      </c>
      <c r="B12" s="23" t="s">
        <v>12</v>
      </c>
      <c r="C12" s="7">
        <v>177978.46</v>
      </c>
      <c r="D12" s="8">
        <f t="shared" ref="D12:G12" si="1">$C12*D11</f>
        <v>17797.846000000001</v>
      </c>
      <c r="E12" s="8">
        <f t="shared" si="1"/>
        <v>62292.460999999996</v>
      </c>
      <c r="F12" s="8">
        <f t="shared" si="1"/>
        <v>80090.307000000001</v>
      </c>
      <c r="G12" s="8">
        <f t="shared" si="1"/>
        <v>17797.846000000001</v>
      </c>
      <c r="H12" s="9" t="s">
        <v>10</v>
      </c>
      <c r="I12" s="9" t="s">
        <v>10</v>
      </c>
    </row>
    <row r="13" spans="1:9" ht="15" thickTop="1" x14ac:dyDescent="0.2">
      <c r="A13" s="22" t="s">
        <v>13</v>
      </c>
      <c r="B13" s="22" t="s">
        <v>14</v>
      </c>
      <c r="C13" s="5">
        <v>1</v>
      </c>
      <c r="D13" s="6" t="s">
        <v>10</v>
      </c>
      <c r="E13" s="6">
        <v>0.05</v>
      </c>
      <c r="F13" s="6">
        <v>0.25</v>
      </c>
      <c r="G13" s="6">
        <v>0.55000000000000004</v>
      </c>
      <c r="H13" s="6">
        <v>0.15</v>
      </c>
      <c r="I13" s="6" t="s">
        <v>10</v>
      </c>
    </row>
    <row r="14" spans="1:9" ht="15" thickBot="1" x14ac:dyDescent="0.25">
      <c r="A14" s="23" t="s">
        <v>13</v>
      </c>
      <c r="B14" s="23" t="s">
        <v>14</v>
      </c>
      <c r="C14" s="7">
        <v>258207.72</v>
      </c>
      <c r="D14" s="9" t="s">
        <v>10</v>
      </c>
      <c r="E14" s="8">
        <f t="shared" ref="E14:F14" si="2">$C14*E13</f>
        <v>12910.386</v>
      </c>
      <c r="F14" s="8">
        <f t="shared" si="2"/>
        <v>64551.93</v>
      </c>
      <c r="G14" s="8">
        <f t="shared" ref="G14:H14" si="3">$C14*G13</f>
        <v>142014.24600000001</v>
      </c>
      <c r="H14" s="8">
        <f t="shared" si="3"/>
        <v>38731.157999999996</v>
      </c>
      <c r="I14" s="9" t="s">
        <v>10</v>
      </c>
    </row>
    <row r="15" spans="1:9" ht="15" thickTop="1" x14ac:dyDescent="0.2">
      <c r="A15" s="22" t="s">
        <v>15</v>
      </c>
      <c r="B15" s="22" t="s">
        <v>61</v>
      </c>
      <c r="C15" s="5">
        <v>1</v>
      </c>
      <c r="D15" s="6" t="s">
        <v>10</v>
      </c>
      <c r="E15" s="6" t="s">
        <v>10</v>
      </c>
      <c r="F15" s="10">
        <v>0.1</v>
      </c>
      <c r="G15" s="10">
        <v>0.6</v>
      </c>
      <c r="H15" s="10">
        <v>0.3</v>
      </c>
      <c r="I15" s="6" t="s">
        <v>10</v>
      </c>
    </row>
    <row r="16" spans="1:9" ht="15" thickBot="1" x14ac:dyDescent="0.25">
      <c r="A16" s="23" t="s">
        <v>15</v>
      </c>
      <c r="B16" s="23" t="s">
        <v>12</v>
      </c>
      <c r="C16" s="7">
        <v>154065.31</v>
      </c>
      <c r="D16" s="9" t="s">
        <v>10</v>
      </c>
      <c r="E16" s="9" t="s">
        <v>10</v>
      </c>
      <c r="F16" s="8">
        <f t="shared" ref="F16" si="4">$C16*F15</f>
        <v>15406.531000000001</v>
      </c>
      <c r="G16" s="8">
        <f t="shared" ref="G16:H16" si="5">$C16*G15</f>
        <v>92439.186000000002</v>
      </c>
      <c r="H16" s="8">
        <f t="shared" si="5"/>
        <v>46219.593000000001</v>
      </c>
      <c r="I16" s="9" t="s">
        <v>10</v>
      </c>
    </row>
    <row r="17" spans="1:9" ht="15" thickTop="1" x14ac:dyDescent="0.2">
      <c r="A17" s="22" t="s">
        <v>16</v>
      </c>
      <c r="B17" s="22" t="s">
        <v>17</v>
      </c>
      <c r="C17" s="5">
        <v>1</v>
      </c>
      <c r="D17" s="6" t="s">
        <v>10</v>
      </c>
      <c r="E17" s="6" t="s">
        <v>10</v>
      </c>
      <c r="F17" s="6" t="s">
        <v>10</v>
      </c>
      <c r="G17" s="6" t="s">
        <v>10</v>
      </c>
      <c r="H17" s="10">
        <v>0.7</v>
      </c>
      <c r="I17" s="10">
        <v>0.3</v>
      </c>
    </row>
    <row r="18" spans="1:9" ht="15" thickBot="1" x14ac:dyDescent="0.25">
      <c r="A18" s="23" t="s">
        <v>16</v>
      </c>
      <c r="B18" s="23" t="s">
        <v>17</v>
      </c>
      <c r="C18" s="7">
        <v>58805.7</v>
      </c>
      <c r="D18" s="9" t="s">
        <v>10</v>
      </c>
      <c r="E18" s="9" t="s">
        <v>10</v>
      </c>
      <c r="F18" s="9" t="s">
        <v>10</v>
      </c>
      <c r="G18" s="9" t="s">
        <v>10</v>
      </c>
      <c r="H18" s="8">
        <f t="shared" ref="H18:I18" si="6">$C18*H17</f>
        <v>41163.99</v>
      </c>
      <c r="I18" s="8">
        <f t="shared" si="6"/>
        <v>17641.71</v>
      </c>
    </row>
    <row r="19" spans="1:9" ht="15" thickTop="1" x14ac:dyDescent="0.2">
      <c r="A19" s="22" t="s">
        <v>18</v>
      </c>
      <c r="B19" s="22" t="s">
        <v>19</v>
      </c>
      <c r="C19" s="5">
        <v>1</v>
      </c>
      <c r="D19" s="6" t="s">
        <v>10</v>
      </c>
      <c r="E19" s="6" t="s">
        <v>10</v>
      </c>
      <c r="F19" s="6">
        <v>0.5</v>
      </c>
      <c r="G19" s="10">
        <v>0.5</v>
      </c>
      <c r="H19" s="6" t="s">
        <v>10</v>
      </c>
      <c r="I19" s="6" t="s">
        <v>10</v>
      </c>
    </row>
    <row r="20" spans="1:9" ht="15" thickBot="1" x14ac:dyDescent="0.25">
      <c r="A20" s="23" t="s">
        <v>18</v>
      </c>
      <c r="B20" s="23" t="s">
        <v>19</v>
      </c>
      <c r="C20" s="7">
        <v>10249.629999999999</v>
      </c>
      <c r="D20" s="9" t="s">
        <v>10</v>
      </c>
      <c r="E20" s="9" t="s">
        <v>10</v>
      </c>
      <c r="F20" s="8">
        <f t="shared" ref="F20:G20" si="7">$C20*F19</f>
        <v>5124.8149999999996</v>
      </c>
      <c r="G20" s="8">
        <f t="shared" si="7"/>
        <v>5124.8149999999996</v>
      </c>
      <c r="H20" s="9" t="s">
        <v>10</v>
      </c>
      <c r="I20" s="9" t="s">
        <v>10</v>
      </c>
    </row>
    <row r="21" spans="1:9" ht="15" thickTop="1" x14ac:dyDescent="0.2">
      <c r="A21" s="22" t="s">
        <v>20</v>
      </c>
      <c r="B21" s="22" t="s">
        <v>21</v>
      </c>
      <c r="C21" s="5">
        <v>1</v>
      </c>
      <c r="D21" s="6" t="s">
        <v>10</v>
      </c>
      <c r="E21" s="6" t="s">
        <v>10</v>
      </c>
      <c r="F21" s="6" t="s">
        <v>10</v>
      </c>
      <c r="G21" s="6">
        <v>0.15</v>
      </c>
      <c r="H21" s="10">
        <v>0.25</v>
      </c>
      <c r="I21" s="10">
        <v>0.6</v>
      </c>
    </row>
    <row r="22" spans="1:9" ht="15" thickBot="1" x14ac:dyDescent="0.25">
      <c r="A22" s="23" t="s">
        <v>20</v>
      </c>
      <c r="B22" s="23" t="s">
        <v>21</v>
      </c>
      <c r="C22" s="7">
        <v>105759.56</v>
      </c>
      <c r="D22" s="9" t="s">
        <v>10</v>
      </c>
      <c r="E22" s="9" t="s">
        <v>10</v>
      </c>
      <c r="F22" s="9" t="s">
        <v>10</v>
      </c>
      <c r="G22" s="8">
        <f t="shared" ref="G22:H22" si="8">$C22*G21</f>
        <v>15863.933999999999</v>
      </c>
      <c r="H22" s="8">
        <f t="shared" si="8"/>
        <v>26439.89</v>
      </c>
      <c r="I22" s="8">
        <f t="shared" ref="I22:I26" si="9">$C22*I21</f>
        <v>63455.735999999997</v>
      </c>
    </row>
    <row r="23" spans="1:9" ht="15" thickTop="1" x14ac:dyDescent="0.2">
      <c r="A23" s="22" t="s">
        <v>22</v>
      </c>
      <c r="B23" s="22" t="s">
        <v>23</v>
      </c>
      <c r="C23" s="5">
        <v>1</v>
      </c>
      <c r="D23" s="6" t="s">
        <v>10</v>
      </c>
      <c r="E23" s="6" t="s">
        <v>10</v>
      </c>
      <c r="F23" s="6" t="s">
        <v>10</v>
      </c>
      <c r="G23" s="6">
        <v>0.3</v>
      </c>
      <c r="H23" s="10">
        <v>0.5</v>
      </c>
      <c r="I23" s="10">
        <v>0.2</v>
      </c>
    </row>
    <row r="24" spans="1:9" ht="15" thickBot="1" x14ac:dyDescent="0.25">
      <c r="A24" s="23" t="s">
        <v>22</v>
      </c>
      <c r="B24" s="23" t="s">
        <v>23</v>
      </c>
      <c r="C24" s="7">
        <v>54163.51</v>
      </c>
      <c r="D24" s="9" t="s">
        <v>10</v>
      </c>
      <c r="E24" s="9" t="s">
        <v>10</v>
      </c>
      <c r="F24" s="9" t="s">
        <v>10</v>
      </c>
      <c r="G24" s="8">
        <f t="shared" ref="G24:H24" si="10">$C24*G23</f>
        <v>16249.053</v>
      </c>
      <c r="H24" s="8">
        <f t="shared" si="10"/>
        <v>27081.755000000001</v>
      </c>
      <c r="I24" s="8">
        <f t="shared" si="9"/>
        <v>10832.702000000001</v>
      </c>
    </row>
    <row r="25" spans="1:9" ht="15" thickTop="1" x14ac:dyDescent="0.2">
      <c r="A25" s="22" t="s">
        <v>24</v>
      </c>
      <c r="B25" s="22" t="s">
        <v>62</v>
      </c>
      <c r="C25" s="5">
        <v>1</v>
      </c>
      <c r="D25" s="6" t="s">
        <v>10</v>
      </c>
      <c r="E25" s="6" t="s">
        <v>10</v>
      </c>
      <c r="F25" s="6" t="s">
        <v>10</v>
      </c>
      <c r="G25" s="6">
        <v>0.25</v>
      </c>
      <c r="H25" s="10">
        <v>0.6</v>
      </c>
      <c r="I25" s="10">
        <v>0.15</v>
      </c>
    </row>
    <row r="26" spans="1:9" ht="15" thickBot="1" x14ac:dyDescent="0.25">
      <c r="A26" s="23" t="s">
        <v>24</v>
      </c>
      <c r="B26" s="23" t="s">
        <v>17</v>
      </c>
      <c r="C26" s="7">
        <v>84645.54</v>
      </c>
      <c r="D26" s="9" t="s">
        <v>10</v>
      </c>
      <c r="E26" s="9" t="s">
        <v>10</v>
      </c>
      <c r="F26" s="9" t="s">
        <v>10</v>
      </c>
      <c r="G26" s="8">
        <f t="shared" ref="G26:H26" si="11">$C26*G25</f>
        <v>21161.384999999998</v>
      </c>
      <c r="H26" s="8">
        <f t="shared" si="11"/>
        <v>50787.323999999993</v>
      </c>
      <c r="I26" s="8">
        <f t="shared" si="9"/>
        <v>12696.830999999998</v>
      </c>
    </row>
    <row r="27" spans="1:9" ht="15" thickTop="1" x14ac:dyDescent="0.2">
      <c r="A27" s="22" t="s">
        <v>25</v>
      </c>
      <c r="B27" s="22" t="s">
        <v>63</v>
      </c>
      <c r="C27" s="5">
        <v>1</v>
      </c>
      <c r="D27" s="6" t="s">
        <v>10</v>
      </c>
      <c r="E27" s="6" t="s">
        <v>10</v>
      </c>
      <c r="F27" s="6" t="s">
        <v>10</v>
      </c>
      <c r="G27" s="6" t="s">
        <v>10</v>
      </c>
      <c r="H27" s="10">
        <v>0.2</v>
      </c>
      <c r="I27" s="10">
        <v>0.8</v>
      </c>
    </row>
    <row r="28" spans="1:9" ht="15" thickBot="1" x14ac:dyDescent="0.25">
      <c r="A28" s="23" t="s">
        <v>25</v>
      </c>
      <c r="B28" s="23" t="s">
        <v>21</v>
      </c>
      <c r="C28" s="7">
        <v>16946.29</v>
      </c>
      <c r="D28" s="9" t="s">
        <v>10</v>
      </c>
      <c r="E28" s="9" t="s">
        <v>10</v>
      </c>
      <c r="F28" s="9" t="s">
        <v>10</v>
      </c>
      <c r="G28" s="9" t="s">
        <v>10</v>
      </c>
      <c r="H28" s="8">
        <f t="shared" ref="H28:I28" si="12">$C28*H27</f>
        <v>3389.2580000000003</v>
      </c>
      <c r="I28" s="8">
        <f t="shared" si="12"/>
        <v>13557.032000000001</v>
      </c>
    </row>
    <row r="29" spans="1:9" ht="15" thickTop="1" x14ac:dyDescent="0.2">
      <c r="A29" s="22" t="s">
        <v>26</v>
      </c>
      <c r="B29" s="22" t="s">
        <v>27</v>
      </c>
      <c r="C29" s="5">
        <v>1</v>
      </c>
      <c r="D29" s="6" t="s">
        <v>10</v>
      </c>
      <c r="E29" s="6" t="s">
        <v>10</v>
      </c>
      <c r="F29" s="6" t="s">
        <v>10</v>
      </c>
      <c r="G29" s="6" t="s">
        <v>10</v>
      </c>
      <c r="H29" s="10">
        <v>0.3</v>
      </c>
      <c r="I29" s="10">
        <v>0.7</v>
      </c>
    </row>
    <row r="30" spans="1:9" ht="15" thickBot="1" x14ac:dyDescent="0.25">
      <c r="A30" s="23" t="s">
        <v>26</v>
      </c>
      <c r="B30" s="23" t="s">
        <v>27</v>
      </c>
      <c r="C30" s="7">
        <v>25317.119999999999</v>
      </c>
      <c r="D30" s="9" t="s">
        <v>10</v>
      </c>
      <c r="E30" s="9" t="s">
        <v>10</v>
      </c>
      <c r="F30" s="9" t="s">
        <v>10</v>
      </c>
      <c r="G30" s="9" t="s">
        <v>10</v>
      </c>
      <c r="H30" s="8">
        <f t="shared" ref="H30:I30" si="13">$C30*H29</f>
        <v>7595.1359999999995</v>
      </c>
      <c r="I30" s="8">
        <f t="shared" si="13"/>
        <v>17721.983999999997</v>
      </c>
    </row>
    <row r="31" spans="1:9" ht="15" thickTop="1" x14ac:dyDescent="0.2">
      <c r="A31" s="22" t="s">
        <v>28</v>
      </c>
      <c r="B31" s="22" t="s">
        <v>29</v>
      </c>
      <c r="C31" s="5">
        <v>1</v>
      </c>
      <c r="D31" s="6" t="s">
        <v>10</v>
      </c>
      <c r="E31" s="6" t="s">
        <v>10</v>
      </c>
      <c r="F31" s="6" t="s">
        <v>10</v>
      </c>
      <c r="G31" s="10">
        <v>0.2</v>
      </c>
      <c r="H31" s="6">
        <v>0.3</v>
      </c>
      <c r="I31" s="6">
        <v>0.5</v>
      </c>
    </row>
    <row r="32" spans="1:9" ht="15" thickBot="1" x14ac:dyDescent="0.25">
      <c r="A32" s="23" t="s">
        <v>28</v>
      </c>
      <c r="B32" s="23" t="s">
        <v>29</v>
      </c>
      <c r="C32" s="7">
        <v>53868.61</v>
      </c>
      <c r="D32" s="9" t="s">
        <v>10</v>
      </c>
      <c r="E32" s="9" t="s">
        <v>10</v>
      </c>
      <c r="F32" s="9" t="s">
        <v>10</v>
      </c>
      <c r="G32" s="8">
        <f t="shared" ref="G32:H32" si="14">$C32*G31</f>
        <v>10773.722000000002</v>
      </c>
      <c r="H32" s="8">
        <f t="shared" si="14"/>
        <v>16160.582999999999</v>
      </c>
      <c r="I32" s="8">
        <f t="shared" ref="I32" si="15">$C32*I31</f>
        <v>26934.305</v>
      </c>
    </row>
    <row r="33" spans="1:9" ht="15" thickTop="1" x14ac:dyDescent="0.2">
      <c r="A33" s="22" t="s">
        <v>30</v>
      </c>
      <c r="B33" s="22" t="s">
        <v>31</v>
      </c>
      <c r="C33" s="5">
        <v>1</v>
      </c>
      <c r="D33" s="6" t="s">
        <v>10</v>
      </c>
      <c r="E33" s="6" t="s">
        <v>10</v>
      </c>
      <c r="F33" s="6" t="s">
        <v>10</v>
      </c>
      <c r="G33" s="6" t="s">
        <v>10</v>
      </c>
      <c r="H33" s="6" t="s">
        <v>10</v>
      </c>
      <c r="I33" s="6">
        <v>1</v>
      </c>
    </row>
    <row r="34" spans="1:9" ht="15" thickBot="1" x14ac:dyDescent="0.25">
      <c r="A34" s="23" t="s">
        <v>30</v>
      </c>
      <c r="B34" s="23" t="s">
        <v>31</v>
      </c>
      <c r="C34" s="7">
        <v>8234.7800000000007</v>
      </c>
      <c r="D34" s="9" t="s">
        <v>10</v>
      </c>
      <c r="E34" s="9" t="s">
        <v>10</v>
      </c>
      <c r="F34" s="9" t="s">
        <v>10</v>
      </c>
      <c r="G34" s="9" t="s">
        <v>10</v>
      </c>
      <c r="H34" s="9" t="s">
        <v>10</v>
      </c>
      <c r="I34" s="8">
        <f t="shared" ref="I34" si="16">$C34*I33</f>
        <v>8234.7800000000007</v>
      </c>
    </row>
    <row r="35" spans="1:9" ht="15" thickTop="1" x14ac:dyDescent="0.2">
      <c r="A35" s="22" t="s">
        <v>32</v>
      </c>
      <c r="B35" s="22" t="s">
        <v>33</v>
      </c>
      <c r="C35" s="5">
        <v>1</v>
      </c>
      <c r="D35" s="6" t="s">
        <v>10</v>
      </c>
      <c r="E35" s="6" t="s">
        <v>10</v>
      </c>
      <c r="F35" s="6">
        <v>0.1</v>
      </c>
      <c r="G35" s="6">
        <v>0.1</v>
      </c>
      <c r="H35" s="10">
        <v>0.2</v>
      </c>
      <c r="I35" s="10">
        <v>0.6</v>
      </c>
    </row>
    <row r="36" spans="1:9" ht="15" thickBot="1" x14ac:dyDescent="0.25">
      <c r="A36" s="23" t="s">
        <v>32</v>
      </c>
      <c r="B36" s="23" t="s">
        <v>33</v>
      </c>
      <c r="C36" s="7">
        <v>36977.199999999997</v>
      </c>
      <c r="D36" s="9" t="s">
        <v>10</v>
      </c>
      <c r="E36" s="9" t="s">
        <v>10</v>
      </c>
      <c r="F36" s="8">
        <f t="shared" ref="F36:G36" si="17">$C36*F35</f>
        <v>3697.72</v>
      </c>
      <c r="G36" s="8">
        <f t="shared" si="17"/>
        <v>3697.72</v>
      </c>
      <c r="H36" s="8">
        <f t="shared" ref="H36:I36" si="18">$C36*H35</f>
        <v>7395.44</v>
      </c>
      <c r="I36" s="8">
        <f t="shared" si="18"/>
        <v>22186.319999999996</v>
      </c>
    </row>
    <row r="37" spans="1:9" ht="15" thickTop="1" x14ac:dyDescent="0.2">
      <c r="A37" s="22" t="s">
        <v>34</v>
      </c>
      <c r="B37" s="22" t="s">
        <v>35</v>
      </c>
      <c r="C37" s="5">
        <v>1</v>
      </c>
      <c r="D37" s="6" t="s">
        <v>10</v>
      </c>
      <c r="E37" s="10">
        <v>0.15</v>
      </c>
      <c r="F37" s="10">
        <v>0.25</v>
      </c>
      <c r="G37" s="6">
        <v>0.1</v>
      </c>
      <c r="H37" s="6">
        <v>0.2</v>
      </c>
      <c r="I37" s="6">
        <v>0.3</v>
      </c>
    </row>
    <row r="38" spans="1:9" ht="15" thickBot="1" x14ac:dyDescent="0.25">
      <c r="A38" s="23" t="s">
        <v>34</v>
      </c>
      <c r="B38" s="23" t="s">
        <v>35</v>
      </c>
      <c r="C38" s="7">
        <v>83686.28</v>
      </c>
      <c r="D38" s="9" t="s">
        <v>10</v>
      </c>
      <c r="E38" s="8">
        <f t="shared" ref="E38:F38" si="19">$C38*E37</f>
        <v>12552.941999999999</v>
      </c>
      <c r="F38" s="8">
        <f t="shared" si="19"/>
        <v>20921.57</v>
      </c>
      <c r="G38" s="8">
        <f t="shared" ref="G38:I40" si="20">$C38*G37</f>
        <v>8368.6280000000006</v>
      </c>
      <c r="H38" s="8">
        <f t="shared" ref="H38:I38" si="21">$C38*H37</f>
        <v>16737.256000000001</v>
      </c>
      <c r="I38" s="8">
        <f t="shared" si="21"/>
        <v>25105.883999999998</v>
      </c>
    </row>
    <row r="39" spans="1:9" ht="15" thickTop="1" x14ac:dyDescent="0.2">
      <c r="A39" s="22" t="s">
        <v>36</v>
      </c>
      <c r="B39" s="22" t="s">
        <v>37</v>
      </c>
      <c r="C39" s="5">
        <v>1</v>
      </c>
      <c r="D39" s="6" t="s">
        <v>10</v>
      </c>
      <c r="E39" s="10">
        <v>0.15</v>
      </c>
      <c r="F39" s="10">
        <v>0.2</v>
      </c>
      <c r="G39" s="6">
        <v>0.25</v>
      </c>
      <c r="H39" s="6">
        <v>0.25</v>
      </c>
      <c r="I39" s="6">
        <v>0.15</v>
      </c>
    </row>
    <row r="40" spans="1:9" ht="15" thickBot="1" x14ac:dyDescent="0.25">
      <c r="A40" s="23" t="s">
        <v>36</v>
      </c>
      <c r="B40" s="23" t="s">
        <v>37</v>
      </c>
      <c r="C40" s="7">
        <v>159805.67000000001</v>
      </c>
      <c r="D40" s="9" t="s">
        <v>10</v>
      </c>
      <c r="E40" s="8">
        <f t="shared" ref="E40:F40" si="22">$C40*E39</f>
        <v>23970.8505</v>
      </c>
      <c r="F40" s="8">
        <f t="shared" si="22"/>
        <v>31961.134000000005</v>
      </c>
      <c r="G40" s="8">
        <f t="shared" si="20"/>
        <v>39951.417500000003</v>
      </c>
      <c r="H40" s="8">
        <f t="shared" si="20"/>
        <v>39951.417500000003</v>
      </c>
      <c r="I40" s="8">
        <f t="shared" si="20"/>
        <v>23970.8505</v>
      </c>
    </row>
    <row r="41" spans="1:9" ht="15" thickTop="1" x14ac:dyDescent="0.2">
      <c r="A41" s="22" t="s">
        <v>38</v>
      </c>
      <c r="B41" s="22" t="s">
        <v>39</v>
      </c>
      <c r="C41" s="5">
        <v>1</v>
      </c>
      <c r="D41" s="6" t="s">
        <v>10</v>
      </c>
      <c r="E41" s="6" t="s">
        <v>10</v>
      </c>
      <c r="F41" s="6" t="s">
        <v>10</v>
      </c>
      <c r="G41" s="10">
        <v>0.15</v>
      </c>
      <c r="H41" s="10">
        <v>0.25</v>
      </c>
      <c r="I41" s="10">
        <v>0.6</v>
      </c>
    </row>
    <row r="42" spans="1:9" ht="15" thickBot="1" x14ac:dyDescent="0.25">
      <c r="A42" s="23" t="s">
        <v>38</v>
      </c>
      <c r="B42" s="23" t="s">
        <v>39</v>
      </c>
      <c r="C42" s="7">
        <v>40050.629999999997</v>
      </c>
      <c r="D42" s="9" t="s">
        <v>10</v>
      </c>
      <c r="E42" s="9" t="s">
        <v>10</v>
      </c>
      <c r="F42" s="9" t="s">
        <v>10</v>
      </c>
      <c r="G42" s="8">
        <f t="shared" ref="G42" si="23">$C42*G41</f>
        <v>6007.5944999999992</v>
      </c>
      <c r="H42" s="8">
        <f t="shared" ref="H42:I42" si="24">$C42*H41</f>
        <v>10012.657499999999</v>
      </c>
      <c r="I42" s="8">
        <f t="shared" si="24"/>
        <v>24030.377999999997</v>
      </c>
    </row>
    <row r="43" spans="1:9" ht="15" thickTop="1" x14ac:dyDescent="0.2">
      <c r="A43" s="22" t="s">
        <v>40</v>
      </c>
      <c r="B43" s="22" t="s">
        <v>41</v>
      </c>
      <c r="C43" s="5">
        <v>1</v>
      </c>
      <c r="D43" s="6" t="s">
        <v>10</v>
      </c>
      <c r="E43" s="6" t="s">
        <v>10</v>
      </c>
      <c r="F43" s="6" t="s">
        <v>10</v>
      </c>
      <c r="G43" s="6" t="s">
        <v>10</v>
      </c>
      <c r="H43" s="6" t="s">
        <v>10</v>
      </c>
      <c r="I43" s="6">
        <v>1</v>
      </c>
    </row>
    <row r="44" spans="1:9" ht="15" thickBot="1" x14ac:dyDescent="0.25">
      <c r="A44" s="23" t="s">
        <v>40</v>
      </c>
      <c r="B44" s="23" t="s">
        <v>41</v>
      </c>
      <c r="C44" s="7">
        <v>5921.25</v>
      </c>
      <c r="D44" s="9" t="s">
        <v>10</v>
      </c>
      <c r="E44" s="9" t="s">
        <v>10</v>
      </c>
      <c r="F44" s="9" t="s">
        <v>10</v>
      </c>
      <c r="G44" s="9" t="s">
        <v>10</v>
      </c>
      <c r="H44" s="9" t="s">
        <v>10</v>
      </c>
      <c r="I44" s="8">
        <f t="shared" ref="I44" si="25">$C44*I43</f>
        <v>5921.25</v>
      </c>
    </row>
    <row r="45" spans="1:9" ht="15" thickTop="1" x14ac:dyDescent="0.2">
      <c r="A45" s="22" t="s">
        <v>42</v>
      </c>
      <c r="B45" s="22" t="s">
        <v>43</v>
      </c>
      <c r="C45" s="5">
        <v>1</v>
      </c>
      <c r="D45" s="6" t="s">
        <v>10</v>
      </c>
      <c r="E45" s="6" t="s">
        <v>10</v>
      </c>
      <c r="F45" s="6" t="s">
        <v>10</v>
      </c>
      <c r="G45" s="6" t="s">
        <v>10</v>
      </c>
      <c r="H45" s="6" t="s">
        <v>10</v>
      </c>
      <c r="I45" s="6">
        <v>1</v>
      </c>
    </row>
    <row r="46" spans="1:9" ht="15" thickBot="1" x14ac:dyDescent="0.25">
      <c r="A46" s="23" t="s">
        <v>42</v>
      </c>
      <c r="B46" s="23" t="s">
        <v>43</v>
      </c>
      <c r="C46" s="7">
        <v>11341.87</v>
      </c>
      <c r="D46" s="9" t="s">
        <v>10</v>
      </c>
      <c r="E46" s="9" t="s">
        <v>10</v>
      </c>
      <c r="F46" s="9" t="s">
        <v>10</v>
      </c>
      <c r="G46" s="9" t="s">
        <v>10</v>
      </c>
      <c r="H46" s="9" t="s">
        <v>10</v>
      </c>
      <c r="I46" s="8">
        <f t="shared" ref="I46" si="26">$C46*I45</f>
        <v>11341.87</v>
      </c>
    </row>
    <row r="47" spans="1:9" ht="15" thickTop="1" x14ac:dyDescent="0.2">
      <c r="A47" s="22" t="s">
        <v>44</v>
      </c>
      <c r="B47" s="22" t="s">
        <v>45</v>
      </c>
      <c r="C47" s="5">
        <v>1</v>
      </c>
      <c r="D47" s="6" t="s">
        <v>10</v>
      </c>
      <c r="E47" s="6" t="s">
        <v>10</v>
      </c>
      <c r="F47" s="6" t="s">
        <v>10</v>
      </c>
      <c r="G47" s="6" t="s">
        <v>10</v>
      </c>
      <c r="H47" s="6">
        <v>0.2</v>
      </c>
      <c r="I47" s="6">
        <v>0.8</v>
      </c>
    </row>
    <row r="48" spans="1:9" ht="15" thickBot="1" x14ac:dyDescent="0.25">
      <c r="A48" s="23" t="s">
        <v>44</v>
      </c>
      <c r="B48" s="23" t="s">
        <v>45</v>
      </c>
      <c r="C48" s="7">
        <v>3958.12</v>
      </c>
      <c r="D48" s="9" t="s">
        <v>10</v>
      </c>
      <c r="E48" s="9" t="s">
        <v>10</v>
      </c>
      <c r="F48" s="9" t="s">
        <v>10</v>
      </c>
      <c r="G48" s="9" t="s">
        <v>10</v>
      </c>
      <c r="H48" s="8">
        <f>$C48*H47</f>
        <v>791.62400000000002</v>
      </c>
      <c r="I48" s="8">
        <f>$C48*I47</f>
        <v>3166.4960000000001</v>
      </c>
    </row>
    <row r="49" spans="1:9" ht="15" thickTop="1" x14ac:dyDescent="0.2">
      <c r="A49" s="22" t="s">
        <v>46</v>
      </c>
      <c r="B49" s="22" t="s">
        <v>47</v>
      </c>
      <c r="C49" s="5">
        <v>1</v>
      </c>
      <c r="D49" s="6" t="s">
        <v>10</v>
      </c>
      <c r="E49" s="6" t="s">
        <v>10</v>
      </c>
      <c r="F49" s="6" t="s">
        <v>10</v>
      </c>
      <c r="G49" s="6" t="s">
        <v>10</v>
      </c>
      <c r="H49" s="6" t="s">
        <v>10</v>
      </c>
      <c r="I49" s="6">
        <v>1</v>
      </c>
    </row>
    <row r="50" spans="1:9" ht="15" thickBot="1" x14ac:dyDescent="0.25">
      <c r="A50" s="23" t="s">
        <v>46</v>
      </c>
      <c r="B50" s="23" t="s">
        <v>47</v>
      </c>
      <c r="C50" s="7">
        <v>1000.2</v>
      </c>
      <c r="D50" s="9" t="s">
        <v>10</v>
      </c>
      <c r="E50" s="9" t="s">
        <v>10</v>
      </c>
      <c r="F50" s="9" t="s">
        <v>10</v>
      </c>
      <c r="G50" s="9" t="s">
        <v>10</v>
      </c>
      <c r="H50" s="9" t="s">
        <v>10</v>
      </c>
      <c r="I50" s="8">
        <f>C50*1</f>
        <v>1000.2</v>
      </c>
    </row>
    <row r="51" spans="1:9" ht="15" thickTop="1" x14ac:dyDescent="0.2">
      <c r="A51" s="24" t="s">
        <v>48</v>
      </c>
      <c r="B51" s="24"/>
      <c r="C51" s="3"/>
      <c r="D51" s="12">
        <f t="shared" ref="D51:I51" si="27">D52/$C$58</f>
        <v>5.1426798320750595E-2</v>
      </c>
      <c r="E51" s="12">
        <f t="shared" si="27"/>
        <v>8.7988370203535934E-2</v>
      </c>
      <c r="F51" s="12">
        <f t="shared" si="27"/>
        <v>0.16303138046669577</v>
      </c>
      <c r="G51" s="12">
        <f t="shared" si="27"/>
        <v>0.26665717063076549</v>
      </c>
      <c r="H51" s="12">
        <f t="shared" si="27"/>
        <v>0.23460645349181197</v>
      </c>
      <c r="I51" s="12">
        <f t="shared" si="27"/>
        <v>0.19628982688644023</v>
      </c>
    </row>
    <row r="52" spans="1:9" x14ac:dyDescent="0.2">
      <c r="A52" s="24" t="s">
        <v>49</v>
      </c>
      <c r="B52" s="24"/>
      <c r="C52" s="3"/>
      <c r="D52" s="11">
        <f>D10+D12</f>
        <v>75401.496000000057</v>
      </c>
      <c r="E52" s="11">
        <f>E10+E12+E14+E38+E40</f>
        <v>129007.73450000001</v>
      </c>
      <c r="F52" s="11">
        <f>F10+F12+F14+F16+F20+F36+F38+F40</f>
        <v>239035.10200000001</v>
      </c>
      <c r="G52" s="11">
        <f>G10+G12+G14+G16+G20+G22+G24+G26+G32+G36+G38+G40+G42</f>
        <v>390970.27700000006</v>
      </c>
      <c r="H52" s="11">
        <f>H10+H14+H16+H18+H22+H24+H26+H28+H30+H32+H36+H38+H40+H42+H48</f>
        <v>343977.81199999992</v>
      </c>
      <c r="I52" s="11">
        <f>I18+I22+I24+I26+I28+I30+I32+I34+I36+I38+I40+I42+I44+I46+I48+I50</f>
        <v>287798.32849999995</v>
      </c>
    </row>
    <row r="53" spans="1:9" x14ac:dyDescent="0.2">
      <c r="A53" s="24" t="s">
        <v>50</v>
      </c>
      <c r="B53" s="24"/>
      <c r="C53" s="3"/>
      <c r="D53" s="12">
        <f t="shared" ref="D53:I53" si="28">D54/$C$58</f>
        <v>5.1426798320750595E-2</v>
      </c>
      <c r="E53" s="12">
        <f t="shared" si="28"/>
        <v>0.13941516852428654</v>
      </c>
      <c r="F53" s="12">
        <f t="shared" si="28"/>
        <v>0.30244654899098228</v>
      </c>
      <c r="G53" s="12">
        <f t="shared" si="28"/>
        <v>0.56910371962174777</v>
      </c>
      <c r="H53" s="12">
        <f t="shared" si="28"/>
        <v>0.80371017311355986</v>
      </c>
      <c r="I53" s="12">
        <f t="shared" si="28"/>
        <v>1</v>
      </c>
    </row>
    <row r="54" spans="1:9" x14ac:dyDescent="0.2">
      <c r="A54" s="24" t="s">
        <v>51</v>
      </c>
      <c r="B54" s="24"/>
      <c r="C54" s="3"/>
      <c r="D54" s="11">
        <f>D52</f>
        <v>75401.496000000057</v>
      </c>
      <c r="E54" s="11">
        <f t="shared" ref="E54:I54" si="29">D54+E52</f>
        <v>204409.23050000006</v>
      </c>
      <c r="F54" s="11">
        <f t="shared" si="29"/>
        <v>443444.33250000008</v>
      </c>
      <c r="G54" s="11">
        <f t="shared" si="29"/>
        <v>834414.60950000014</v>
      </c>
      <c r="H54" s="11">
        <f t="shared" si="29"/>
        <v>1178392.4215000002</v>
      </c>
      <c r="I54" s="11">
        <f t="shared" si="29"/>
        <v>1466190.75</v>
      </c>
    </row>
    <row r="55" spans="1:9" x14ac:dyDescent="0.2">
      <c r="A55" s="4"/>
      <c r="B55" s="4"/>
      <c r="C55" s="4"/>
      <c r="D55" s="4"/>
      <c r="E55" s="4"/>
      <c r="F55" s="4"/>
    </row>
    <row r="58" spans="1:9" x14ac:dyDescent="0.2">
      <c r="C58" s="13">
        <f>C46+C44+C42+C40+C38+C36+C34+C32+C30+C28+C26+C24+C22+C20+C18+C16+C14+C12+C10+C48+C50</f>
        <v>1466190.75</v>
      </c>
    </row>
  </sheetData>
  <mergeCells count="51">
    <mergeCell ref="A51:B51"/>
    <mergeCell ref="A52:B52"/>
    <mergeCell ref="A53:B53"/>
    <mergeCell ref="A54:B54"/>
    <mergeCell ref="G4:H4"/>
    <mergeCell ref="G5:H5"/>
    <mergeCell ref="A19:A20"/>
    <mergeCell ref="B19:B20"/>
    <mergeCell ref="A21:A22"/>
    <mergeCell ref="B21:B22"/>
    <mergeCell ref="A13:A14"/>
    <mergeCell ref="B13:B14"/>
    <mergeCell ref="A15:A16"/>
    <mergeCell ref="B15:B16"/>
    <mergeCell ref="A17:A18"/>
    <mergeCell ref="B17:B18"/>
    <mergeCell ref="A37:A38"/>
    <mergeCell ref="A49:A50"/>
    <mergeCell ref="B49:B50"/>
    <mergeCell ref="B37:B38"/>
    <mergeCell ref="A39:A40"/>
    <mergeCell ref="B39:B40"/>
    <mergeCell ref="A9:A10"/>
    <mergeCell ref="B9:B10"/>
    <mergeCell ref="A11:A12"/>
    <mergeCell ref="B11:B12"/>
    <mergeCell ref="B27:B28"/>
    <mergeCell ref="A23:A24"/>
    <mergeCell ref="B23:B24"/>
    <mergeCell ref="A25:A26"/>
    <mergeCell ref="B25:B26"/>
    <mergeCell ref="A27:A28"/>
    <mergeCell ref="A29:A30"/>
    <mergeCell ref="B29:B30"/>
    <mergeCell ref="A31:A32"/>
    <mergeCell ref="D1:E1"/>
    <mergeCell ref="D6:E6"/>
    <mergeCell ref="A7:C7"/>
    <mergeCell ref="B31:B32"/>
    <mergeCell ref="A47:A48"/>
    <mergeCell ref="B47:B48"/>
    <mergeCell ref="A45:A46"/>
    <mergeCell ref="B45:B46"/>
    <mergeCell ref="A33:A34"/>
    <mergeCell ref="B33:B34"/>
    <mergeCell ref="A41:A42"/>
    <mergeCell ref="B41:B42"/>
    <mergeCell ref="A43:A44"/>
    <mergeCell ref="B43:B44"/>
    <mergeCell ref="A35:A36"/>
    <mergeCell ref="B35:B36"/>
  </mergeCells>
  <phoneticPr fontId="16" type="noConversion"/>
  <printOptions horizontalCentered="1"/>
  <pageMargins left="0.31496062992125984" right="0.31496062992125984" top="0.59055118110236227" bottom="0.78740157480314965" header="0.31496062992125984" footer="0.31496062992125984"/>
  <pageSetup paperSize="9" scale="80" fitToHeight="0" orientation="landscape" r:id="rId1"/>
  <headerFooter scaleWithDoc="0" alignWithMargins="0">
    <oddHeader xml:space="preserve">&amp;L </oddHeader>
    <oddFooter xml:space="preserve">&amp;L &amp;C&amp;9ROD MT 241 KM 01 - JARDIM PETROPOLIS
 NOBRES - MT - 49.624.504/0001-71&amp;11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Buttons</vt:lpstr>
      <vt:lpstr>Buttons!Area_de_impressao</vt:lpstr>
      <vt:lpstr>Buttons!Titulos_de_impressao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Fabiola Bico</cp:lastModifiedBy>
  <cp:revision>0</cp:revision>
  <cp:lastPrinted>2025-01-15T01:07:56Z</cp:lastPrinted>
  <dcterms:created xsi:type="dcterms:W3CDTF">2024-12-10T19:53:38Z</dcterms:created>
  <dcterms:modified xsi:type="dcterms:W3CDTF">2025-03-20T17:06:57Z</dcterms:modified>
</cp:coreProperties>
</file>